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UM m2\"/>
    </mc:Choice>
  </mc:AlternateContent>
  <xr:revisionPtr revIDLastSave="0" documentId="13_ncr:1_{90EAAD94-CCE2-4854-BAC5-57C6908C64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<sst xmlns="http://schemas.openxmlformats.org/spreadsheetml/2006/main" count="19" uniqueCount="18">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</sst>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187.2</v>
      </c>
      <c r="C2" s="3">
        <v>3525.5</v>
      </c>
      <c r="D2" s="4">
        <v>250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7175571280.3264704</v>
      </c>
      <c r="C5">
        <v>2393.05466952905</v>
      </c>
      <c r="D5">
        <f t="shared" ref="D5:D36" si="0">C5*0.001</f>
        <v>2.3930546695290502</v>
      </c>
      <c r="F5">
        <v>0</v>
      </c>
      <c r="G5" s="11">
        <f>COUNTIFS($D$5:$D$75,"&gt;"&amp;F5,$D$5:$D$75,"&lt;"&amp;F6)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7878655421.4907799</v>
      </c>
      <c r="C6">
        <v>2468.7919624383499</v>
      </c>
      <c r="D6">
        <f t="shared" si="0"/>
        <v>2.4687919624383499</v>
      </c>
      <c r="F6">
        <v>0.1</v>
      </c>
      <c r="G6" s="11">
        <f t="shared" ref="G6:G54" si="3">COUNTIFS($D$5:$D$75,"&gt;"&amp;F6,$D$5:$D$75,"&lt;"&amp;F7)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7">
        <v>11470371005.012199</v>
      </c>
      <c r="C7">
        <v>2798.07669511939</v>
      </c>
      <c r="D7">
        <f t="shared" si="0"/>
        <v>2.7980766951193901</v>
      </c>
      <c r="F7">
        <v>0.2</v>
      </c>
      <c r="G7" s="11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7">
        <v>4757334569.8519697</v>
      </c>
      <c r="C8">
        <v>2086.6760157436702</v>
      </c>
      <c r="D8">
        <f t="shared" si="0"/>
        <v>2.0866760157436701</v>
      </c>
      <c r="F8">
        <v>0.3</v>
      </c>
      <c r="G8" s="11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7">
        <v>5507815600.7000599</v>
      </c>
      <c r="C9">
        <v>2191.0902005029202</v>
      </c>
      <c r="D9">
        <f t="shared" si="0"/>
        <v>2.19109020050292</v>
      </c>
      <c r="F9">
        <v>0.4</v>
      </c>
      <c r="G9" s="11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7">
        <v>219108021.26756001</v>
      </c>
      <c r="C10">
        <v>747.97408559655298</v>
      </c>
      <c r="D10">
        <f t="shared" si="0"/>
        <v>0.74797408559655298</v>
      </c>
      <c r="F10">
        <v>0.5</v>
      </c>
      <c r="G10" s="11">
        <f t="shared" ref="G10:G25" si="7">COUNTIFS($D$5:$D$750,"&gt;"&amp;F10,$D$5:$D$750,"&lt;"&amp;F11)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7">
        <v>3431786861.1101699</v>
      </c>
      <c r="C11">
        <v>1871.4313263071799</v>
      </c>
      <c r="D11">
        <f t="shared" si="0"/>
        <v>1.87143132630718</v>
      </c>
      <c r="F11">
        <v>0.6</v>
      </c>
      <c r="G11" s="11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7">
        <v>7124436838.3591995</v>
      </c>
      <c r="C12">
        <v>2387.3566636263999</v>
      </c>
      <c r="D12">
        <f t="shared" si="0"/>
        <v>2.3873566636264001</v>
      </c>
      <c r="F12">
        <v>0.7</v>
      </c>
      <c r="G12" s="11">
        <f t="shared" si="7"/>
        <v>1</v>
      </c>
      <c r="H12">
        <f t="shared" si="1"/>
        <v>5.3098851226776302E-2</v>
      </c>
      <c r="I12">
        <f t="shared" si="4"/>
        <v>13.274712806694099</v>
      </c>
      <c r="K12">
        <f t="shared" si="8"/>
        <v>219108021.26756001</v>
      </c>
      <c r="L12">
        <f t="shared" si="2"/>
        <v>1.1634384223879499E-2</v>
      </c>
      <c r="M12">
        <f t="shared" si="5"/>
        <v>2.90859605596988</v>
      </c>
    </row>
    <row r="13" spans="2:13" x14ac:dyDescent="0.4">
      <c r="B13" s="7">
        <v>3018604214.7231598</v>
      </c>
      <c r="C13">
        <v>1793.0917701819701</v>
      </c>
      <c r="D13">
        <f t="shared" si="0"/>
        <v>1.79309177018197</v>
      </c>
      <c r="F13">
        <v>0.8</v>
      </c>
      <c r="G13" s="11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7">
        <v>682350642.78194106</v>
      </c>
      <c r="C14">
        <v>1092.28590013288</v>
      </c>
      <c r="D14">
        <f t="shared" si="0"/>
        <v>1.09228590013288</v>
      </c>
      <c r="F14">
        <v>0.9</v>
      </c>
      <c r="G14" s="11">
        <f t="shared" si="7"/>
        <v>0</v>
      </c>
      <c r="H14">
        <f t="shared" si="1"/>
        <v>0</v>
      </c>
      <c r="I14">
        <f t="shared" si="4"/>
        <v>0</v>
      </c>
      <c r="K14">
        <f t="shared" si="8"/>
        <v>0</v>
      </c>
      <c r="L14">
        <f t="shared" si="2"/>
        <v>0</v>
      </c>
      <c r="M14">
        <f t="shared" si="5"/>
        <v>0</v>
      </c>
    </row>
    <row r="15" spans="2:13" x14ac:dyDescent="0.4">
      <c r="B15" s="7">
        <v>2911795553.2016602</v>
      </c>
      <c r="C15">
        <v>1771.6887143052099</v>
      </c>
      <c r="D15">
        <f t="shared" si="0"/>
        <v>1.77168871430521</v>
      </c>
      <c r="F15">
        <v>1</v>
      </c>
      <c r="G15" s="11">
        <f t="shared" si="7"/>
        <v>1</v>
      </c>
      <c r="H15">
        <f t="shared" si="1"/>
        <v>5.3098851226776302E-2</v>
      </c>
      <c r="I15">
        <f t="shared" si="4"/>
        <v>13.274712806694099</v>
      </c>
      <c r="K15">
        <f t="shared" si="8"/>
        <v>682350642.78194106</v>
      </c>
      <c r="L15">
        <f t="shared" si="2"/>
        <v>3.6232035265573503E-2</v>
      </c>
      <c r="M15">
        <f t="shared" si="5"/>
        <v>9.0580088163933699</v>
      </c>
    </row>
    <row r="16" spans="2:13" x14ac:dyDescent="0.4">
      <c r="B16" s="7">
        <v>3198079441.0700598</v>
      </c>
      <c r="C16">
        <v>1827.94675676927</v>
      </c>
      <c r="D16">
        <f t="shared" si="0"/>
        <v>1.82794675676927</v>
      </c>
      <c r="F16">
        <v>1.1000000000000001</v>
      </c>
      <c r="G16" s="11">
        <f t="shared" si="7"/>
        <v>0</v>
      </c>
      <c r="H16">
        <f t="shared" si="1"/>
        <v>0</v>
      </c>
      <c r="I16">
        <f t="shared" si="4"/>
        <v>0</v>
      </c>
      <c r="K16">
        <f t="shared" si="8"/>
        <v>0</v>
      </c>
      <c r="L16">
        <f t="shared" si="2"/>
        <v>0</v>
      </c>
      <c r="M16">
        <f t="shared" si="5"/>
        <v>0</v>
      </c>
    </row>
    <row r="17" spans="2:13" x14ac:dyDescent="0.4">
      <c r="B17" s="7">
        <v>10327816404.323601</v>
      </c>
      <c r="C17">
        <v>2701.9042983432</v>
      </c>
      <c r="D17">
        <f t="shared" si="0"/>
        <v>2.7019042983431998</v>
      </c>
      <c r="F17">
        <v>1.2</v>
      </c>
      <c r="G17" s="11">
        <f t="shared" si="7"/>
        <v>0</v>
      </c>
      <c r="H17">
        <f t="shared" si="1"/>
        <v>0</v>
      </c>
      <c r="I17">
        <f t="shared" si="4"/>
        <v>0</v>
      </c>
      <c r="K17">
        <f t="shared" si="8"/>
        <v>0</v>
      </c>
      <c r="L17">
        <f t="shared" si="2"/>
        <v>0</v>
      </c>
      <c r="M17">
        <f t="shared" si="5"/>
        <v>0</v>
      </c>
    </row>
    <row r="18" spans="2:13" x14ac:dyDescent="0.4">
      <c r="B18" s="7">
        <v>4389459750.3073397</v>
      </c>
      <c r="C18">
        <v>2031.4407012751899</v>
      </c>
      <c r="D18">
        <f t="shared" si="0"/>
        <v>2.0314407012751898</v>
      </c>
      <c r="F18">
        <v>1.3</v>
      </c>
      <c r="G18" s="11">
        <f t="shared" si="7"/>
        <v>0</v>
      </c>
      <c r="H18">
        <f t="shared" si="1"/>
        <v>0</v>
      </c>
      <c r="I18">
        <f t="shared" si="4"/>
        <v>0</v>
      </c>
      <c r="K18">
        <f t="shared" si="8"/>
        <v>0</v>
      </c>
      <c r="L18">
        <f t="shared" si="2"/>
        <v>0</v>
      </c>
      <c r="M18">
        <f t="shared" si="5"/>
        <v>0</v>
      </c>
    </row>
    <row r="19" spans="2:13" x14ac:dyDescent="0.4">
      <c r="B19" s="7">
        <v>5705559501.8140297</v>
      </c>
      <c r="C19">
        <v>2217.0043173650001</v>
      </c>
      <c r="D19">
        <f t="shared" si="0"/>
        <v>2.2170043173649998</v>
      </c>
      <c r="F19">
        <v>1.4</v>
      </c>
      <c r="G19" s="11">
        <f t="shared" si="7"/>
        <v>0</v>
      </c>
      <c r="H19">
        <f t="shared" si="1"/>
        <v>0</v>
      </c>
      <c r="I19">
        <f t="shared" si="4"/>
        <v>0</v>
      </c>
      <c r="K19">
        <f t="shared" si="8"/>
        <v>0</v>
      </c>
      <c r="L19">
        <f t="shared" si="2"/>
        <v>0</v>
      </c>
      <c r="M19">
        <f t="shared" si="5"/>
        <v>0</v>
      </c>
    </row>
    <row r="20" spans="2:13" x14ac:dyDescent="0.4">
      <c r="B20" s="7">
        <v>3570844532.5630999</v>
      </c>
      <c r="C20">
        <v>1896.3744991536601</v>
      </c>
      <c r="D20">
        <f t="shared" si="0"/>
        <v>1.89637449915366</v>
      </c>
      <c r="F20">
        <v>1.5</v>
      </c>
      <c r="G20" s="11">
        <f t="shared" si="7"/>
        <v>0</v>
      </c>
      <c r="H20">
        <f t="shared" si="1"/>
        <v>0</v>
      </c>
      <c r="I20">
        <f t="shared" si="4"/>
        <v>0</v>
      </c>
      <c r="K20">
        <f t="shared" si="8"/>
        <v>0</v>
      </c>
      <c r="L20">
        <f t="shared" si="2"/>
        <v>0</v>
      </c>
      <c r="M20">
        <f t="shared" si="5"/>
        <v>0</v>
      </c>
    </row>
    <row r="21" spans="2:13" x14ac:dyDescent="0.4">
      <c r="B21" s="7">
        <v>3611917418.4407001</v>
      </c>
      <c r="C21">
        <v>1903.61768120491</v>
      </c>
      <c r="D21">
        <f t="shared" si="0"/>
        <v>1.9036176812049099</v>
      </c>
      <c r="F21">
        <v>1.6</v>
      </c>
      <c r="G21" s="11">
        <f t="shared" si="7"/>
        <v>0</v>
      </c>
      <c r="H21">
        <f t="shared" si="1"/>
        <v>0</v>
      </c>
      <c r="I21">
        <f t="shared" si="4"/>
        <v>0</v>
      </c>
      <c r="K21">
        <f t="shared" si="8"/>
        <v>0</v>
      </c>
      <c r="L21">
        <f t="shared" si="2"/>
        <v>0</v>
      </c>
      <c r="M21">
        <f t="shared" si="5"/>
        <v>0</v>
      </c>
    </row>
    <row r="22" spans="2:13" x14ac:dyDescent="0.4">
      <c r="B22" s="7">
        <v>3352858762.8104501</v>
      </c>
      <c r="C22">
        <v>1856.9728138616999</v>
      </c>
      <c r="D22">
        <f t="shared" si="0"/>
        <v>1.8569728138617001</v>
      </c>
      <c r="F22">
        <v>1.7</v>
      </c>
      <c r="G22" s="11">
        <f t="shared" si="7"/>
        <v>2</v>
      </c>
      <c r="H22">
        <f t="shared" si="1"/>
        <v>0.10619770245355301</v>
      </c>
      <c r="I22">
        <f t="shared" si="4"/>
        <v>26.549425613388198</v>
      </c>
      <c r="K22">
        <f t="shared" si="8"/>
        <v>5930399767.9248199</v>
      </c>
      <c r="L22">
        <f t="shared" si="2"/>
        <v>0.31489741499234902</v>
      </c>
      <c r="M22">
        <f t="shared" si="5"/>
        <v>78.724353748087196</v>
      </c>
    </row>
    <row r="23" spans="2:13" x14ac:dyDescent="0.4">
      <c r="B23" s="7"/>
      <c r="D23">
        <f t="shared" si="0"/>
        <v>0</v>
      </c>
      <c r="F23">
        <v>1.8</v>
      </c>
      <c r="G23" s="11">
        <f t="shared" si="7"/>
        <v>4</v>
      </c>
      <c r="H23">
        <f t="shared" si="1"/>
        <v>0.21239540490710501</v>
      </c>
      <c r="I23">
        <f t="shared" si="4"/>
        <v>53.098851226776297</v>
      </c>
      <c r="K23">
        <f t="shared" si="8"/>
        <v>13553569597.553801</v>
      </c>
      <c r="L23">
        <f t="shared" si="2"/>
        <v>0.71967897565226702</v>
      </c>
      <c r="M23">
        <f t="shared" si="5"/>
        <v>179.91974391306701</v>
      </c>
    </row>
    <row r="24" spans="2:13" x14ac:dyDescent="0.4">
      <c r="B24" s="7"/>
      <c r="D24">
        <f t="shared" si="0"/>
        <v>0</v>
      </c>
      <c r="F24">
        <v>1.9</v>
      </c>
      <c r="G24" s="11">
        <f t="shared" si="7"/>
        <v>1</v>
      </c>
      <c r="H24">
        <f t="shared" si="1"/>
        <v>5.3098851226776302E-2</v>
      </c>
      <c r="I24">
        <f t="shared" si="4"/>
        <v>13.274712806694099</v>
      </c>
      <c r="K24">
        <f t="shared" si="8"/>
        <v>3611917418.4407001</v>
      </c>
      <c r="L24">
        <f t="shared" si="2"/>
        <v>0.19178866564518501</v>
      </c>
      <c r="M24">
        <f t="shared" si="5"/>
        <v>47.947166411296202</v>
      </c>
    </row>
    <row r="25" spans="2:13" x14ac:dyDescent="0.4">
      <c r="B25" s="7"/>
      <c r="D25">
        <f t="shared" si="0"/>
        <v>0</v>
      </c>
      <c r="F25">
        <v>2</v>
      </c>
      <c r="G25" s="11">
        <f t="shared" si="7"/>
        <v>2</v>
      </c>
      <c r="H25">
        <f t="shared" si="1"/>
        <v>0.10619770245355301</v>
      </c>
      <c r="I25">
        <f t="shared" si="4"/>
        <v>26.549425613388198</v>
      </c>
      <c r="K25">
        <f t="shared" si="8"/>
        <v>9146794320.1593094</v>
      </c>
      <c r="L25">
        <f t="shared" si="2"/>
        <v>0.48568427080806198</v>
      </c>
      <c r="M25">
        <f t="shared" si="5"/>
        <v>121.42106770201499</v>
      </c>
    </row>
    <row r="26" spans="2:13" x14ac:dyDescent="0.4">
      <c r="B26" s="7"/>
      <c r="D26">
        <f t="shared" si="0"/>
        <v>0</v>
      </c>
      <c r="F26">
        <v>2.1</v>
      </c>
      <c r="G26" s="11">
        <f t="shared" ref="G26:G31" si="9">COUNTIFS($D$5:$D$750,"&gt;"&amp;F26,$D$5:$D$750,"&lt;"&amp;F27)</f>
        <v>1</v>
      </c>
      <c r="H26">
        <f t="shared" si="1"/>
        <v>5.3098851226776302E-2</v>
      </c>
      <c r="I26">
        <f t="shared" si="4"/>
        <v>13.274712806694099</v>
      </c>
      <c r="K26">
        <f t="shared" ref="K26:K31" si="10">SUMIFS($B$5:$B$750,$D$5:$D$750,"&gt;"&amp;F26,$D$5:$D$750,"&lt;"&amp;F27)</f>
        <v>5507815600.7000599</v>
      </c>
      <c r="L26">
        <f t="shared" si="2"/>
        <v>0.29245868116608997</v>
      </c>
      <c r="M26">
        <f t="shared" si="5"/>
        <v>73.1146702915226</v>
      </c>
    </row>
    <row r="27" spans="2:13" x14ac:dyDescent="0.4">
      <c r="B27" s="7"/>
      <c r="D27">
        <f t="shared" si="0"/>
        <v>0</v>
      </c>
      <c r="F27">
        <v>2.2000000000000002</v>
      </c>
      <c r="G27" s="11">
        <f t="shared" si="9"/>
        <v>1</v>
      </c>
      <c r="H27">
        <f t="shared" si="1"/>
        <v>5.3098851226776302E-2</v>
      </c>
      <c r="I27">
        <f t="shared" si="4"/>
        <v>13.274712806694099</v>
      </c>
      <c r="K27">
        <f t="shared" si="10"/>
        <v>5705559501.8140297</v>
      </c>
      <c r="L27">
        <f t="shared" si="2"/>
        <v>0.30295865515234299</v>
      </c>
      <c r="M27">
        <f t="shared" si="5"/>
        <v>75.739663788085906</v>
      </c>
    </row>
    <row r="28" spans="2:13" x14ac:dyDescent="0.4">
      <c r="B28" s="7"/>
      <c r="D28">
        <f t="shared" si="0"/>
        <v>0</v>
      </c>
      <c r="F28">
        <v>2.2999999999999998</v>
      </c>
      <c r="G28" s="11">
        <f t="shared" si="9"/>
        <v>2</v>
      </c>
      <c r="H28">
        <f t="shared" si="1"/>
        <v>0.10619770245355301</v>
      </c>
      <c r="I28">
        <f t="shared" si="4"/>
        <v>26.549425613388198</v>
      </c>
      <c r="K28">
        <f t="shared" si="10"/>
        <v>14300008118.685699</v>
      </c>
      <c r="L28">
        <f t="shared" si="2"/>
        <v>0.75931400363578405</v>
      </c>
      <c r="M28">
        <f t="shared" si="5"/>
        <v>189.82850090894601</v>
      </c>
    </row>
    <row r="29" spans="2:13" x14ac:dyDescent="0.4">
      <c r="B29" s="7"/>
      <c r="D29">
        <f t="shared" si="0"/>
        <v>0</v>
      </c>
      <c r="F29">
        <v>2.4</v>
      </c>
      <c r="G29" s="11">
        <f t="shared" si="9"/>
        <v>1</v>
      </c>
      <c r="H29">
        <f t="shared" si="1"/>
        <v>5.3098851226776302E-2</v>
      </c>
      <c r="I29">
        <f t="shared" si="4"/>
        <v>13.274712806694099</v>
      </c>
      <c r="K29">
        <f t="shared" si="10"/>
        <v>7878655421.4907799</v>
      </c>
      <c r="L29">
        <f t="shared" si="2"/>
        <v>0.41834755209277402</v>
      </c>
      <c r="M29">
        <f t="shared" si="5"/>
        <v>104.586888023193</v>
      </c>
    </row>
    <row r="30" spans="2:13" x14ac:dyDescent="0.4">
      <c r="B30" s="7"/>
      <c r="D30">
        <f t="shared" si="0"/>
        <v>0</v>
      </c>
      <c r="F30">
        <v>2.5</v>
      </c>
      <c r="G30" s="11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7"/>
      <c r="D31">
        <f t="shared" si="0"/>
        <v>0</v>
      </c>
      <c r="F31">
        <v>2.6</v>
      </c>
      <c r="G31" s="11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7"/>
      <c r="D32">
        <f t="shared" si="0"/>
        <v>0</v>
      </c>
      <c r="F32">
        <v>2.7</v>
      </c>
      <c r="G32" s="11">
        <f t="shared" si="3"/>
        <v>2</v>
      </c>
      <c r="H32">
        <f t="shared" si="1"/>
        <v>0.10619770245355301</v>
      </c>
      <c r="I32">
        <f t="shared" si="4"/>
        <v>26.549425613388198</v>
      </c>
      <c r="K32">
        <f t="shared" si="6"/>
        <v>21798187409.3358</v>
      </c>
      <c r="L32">
        <f t="shared" si="2"/>
        <v>1.15745871026171</v>
      </c>
      <c r="M32">
        <f t="shared" si="5"/>
        <v>289.36467756542697</v>
      </c>
    </row>
    <row r="33" spans="2:13" x14ac:dyDescent="0.4">
      <c r="B33" s="7"/>
      <c r="D33">
        <f t="shared" si="0"/>
        <v>0</v>
      </c>
      <c r="F33">
        <v>2.8</v>
      </c>
      <c r="G33" s="11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7"/>
      <c r="D34">
        <f t="shared" si="0"/>
        <v>0</v>
      </c>
      <c r="F34">
        <v>2.9</v>
      </c>
      <c r="G34" s="11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7"/>
      <c r="D35">
        <f t="shared" si="0"/>
        <v>0</v>
      </c>
      <c r="F35">
        <v>3</v>
      </c>
      <c r="G35" s="11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7"/>
      <c r="D36">
        <f t="shared" si="0"/>
        <v>0</v>
      </c>
      <c r="F36">
        <v>3.1</v>
      </c>
      <c r="G36" s="11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7"/>
      <c r="D37">
        <f t="shared" ref="D37:D68" si="11">C37*0.001</f>
        <v>0</v>
      </c>
      <c r="F37">
        <v>3.2</v>
      </c>
      <c r="G37" s="11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7"/>
      <c r="D38">
        <f t="shared" si="11"/>
        <v>0</v>
      </c>
      <c r="F38">
        <v>3.3</v>
      </c>
      <c r="G38" s="11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7"/>
      <c r="D39">
        <f t="shared" si="11"/>
        <v>0</v>
      </c>
      <c r="F39">
        <v>3.4</v>
      </c>
      <c r="G39" s="11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7"/>
      <c r="D40">
        <f t="shared" si="11"/>
        <v>0</v>
      </c>
      <c r="F40">
        <v>3.5</v>
      </c>
      <c r="G40" s="11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7"/>
      <c r="D41">
        <f t="shared" si="11"/>
        <v>0</v>
      </c>
      <c r="F41">
        <v>3.6</v>
      </c>
      <c r="G41" s="11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7"/>
      <c r="D42">
        <f t="shared" si="11"/>
        <v>0</v>
      </c>
      <c r="F42">
        <v>3.7</v>
      </c>
      <c r="G42" s="11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7"/>
      <c r="D43">
        <f t="shared" si="11"/>
        <v>0</v>
      </c>
      <c r="F43">
        <v>3.8</v>
      </c>
      <c r="G43" s="11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7"/>
      <c r="D44">
        <f t="shared" si="11"/>
        <v>0</v>
      </c>
      <c r="F44">
        <v>3.9</v>
      </c>
      <c r="G44" s="11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7"/>
      <c r="D45">
        <f t="shared" si="11"/>
        <v>0</v>
      </c>
      <c r="F45">
        <v>4</v>
      </c>
      <c r="G45" s="11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7"/>
      <c r="D46">
        <f t="shared" si="11"/>
        <v>0</v>
      </c>
      <c r="F46">
        <v>4.0999999999999996</v>
      </c>
      <c r="G46" s="11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7"/>
      <c r="D47">
        <f t="shared" si="11"/>
        <v>0</v>
      </c>
      <c r="F47">
        <v>4.2</v>
      </c>
      <c r="G47" s="11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7"/>
      <c r="D48">
        <f t="shared" si="11"/>
        <v>0</v>
      </c>
      <c r="F48">
        <v>4.3</v>
      </c>
      <c r="G48" s="11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7"/>
      <c r="D49">
        <f t="shared" si="11"/>
        <v>0</v>
      </c>
      <c r="F49">
        <v>4.4000000000000004</v>
      </c>
      <c r="G49" s="11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7"/>
      <c r="D50">
        <f t="shared" si="11"/>
        <v>0</v>
      </c>
      <c r="F50">
        <v>4.5</v>
      </c>
      <c r="G50" s="11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7"/>
      <c r="D51">
        <f t="shared" si="11"/>
        <v>0</v>
      </c>
      <c r="F51">
        <v>4.5999999999999996</v>
      </c>
      <c r="G51" s="11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7"/>
      <c r="D52">
        <f t="shared" si="11"/>
        <v>0</v>
      </c>
      <c r="F52">
        <v>4.7</v>
      </c>
      <c r="G52" s="11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7"/>
      <c r="D53">
        <f t="shared" si="11"/>
        <v>0</v>
      </c>
      <c r="F53">
        <v>4.8</v>
      </c>
      <c r="G53" s="11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7"/>
      <c r="D54">
        <f t="shared" si="11"/>
        <v>0</v>
      </c>
      <c r="F54">
        <v>4.9000000000000004</v>
      </c>
      <c r="G54" s="11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7"/>
      <c r="D55">
        <f t="shared" si="11"/>
        <v>0</v>
      </c>
      <c r="F55">
        <v>5</v>
      </c>
      <c r="G55" s="11">
        <f>COUNTIFS($D$5:$D$75,"&gt;"&amp;F55,$D$5:$D$75,"&lt;"&amp;F57)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x14ac:dyDescent="0.4">
      <c r="B56" s="7"/>
      <c r="D56">
        <f t="shared" si="11"/>
        <v>0</v>
      </c>
    </row>
    <row r="57" spans="2:13" x14ac:dyDescent="0.4">
      <c r="B57" s="7"/>
      <c r="D57">
        <f t="shared" si="11"/>
        <v>0</v>
      </c>
      <c r="F57" s="12" t="s">
        <v>15</v>
      </c>
      <c r="G57" s="13">
        <f>SUM(G5:G55)</f>
        <v>18</v>
      </c>
      <c r="H57" s="13">
        <f>SUM(H5:H55)</f>
        <v>0.95577932208197403</v>
      </c>
      <c r="I57" s="13">
        <f>SUM(I5:I55)</f>
        <v>238.94483052049401</v>
      </c>
      <c r="J57" s="13"/>
      <c r="K57" s="13"/>
      <c r="L57" s="13">
        <f t="shared" ref="L57:M57" si="15">SUM(L5:L55)</f>
        <v>4.6904533488960203</v>
      </c>
      <c r="M57" s="13">
        <f t="shared" si="15"/>
        <v>1172.6133372239999</v>
      </c>
    </row>
    <row r="58" spans="2:13" x14ac:dyDescent="0.4">
      <c r="B58" s="7"/>
      <c r="D58">
        <f t="shared" si="11"/>
        <v>0</v>
      </c>
    </row>
    <row r="59" spans="2:13" x14ac:dyDescent="0.4">
      <c r="B59" s="7"/>
      <c r="D59">
        <f t="shared" si="11"/>
        <v>0</v>
      </c>
    </row>
    <row r="60" spans="2:13" x14ac:dyDescent="0.4">
      <c r="B60" s="7"/>
      <c r="D60">
        <f t="shared" si="11"/>
        <v>0</v>
      </c>
    </row>
    <row r="61" spans="2:13" x14ac:dyDescent="0.4">
      <c r="B61" s="7"/>
      <c r="D61">
        <f t="shared" si="11"/>
        <v>0</v>
      </c>
    </row>
    <row r="62" spans="2:13" x14ac:dyDescent="0.4">
      <c r="B62" s="7"/>
      <c r="D62">
        <f t="shared" si="11"/>
        <v>0</v>
      </c>
    </row>
    <row r="63" spans="2:13" x14ac:dyDescent="0.4">
      <c r="B63" s="7"/>
      <c r="D63">
        <f t="shared" si="11"/>
        <v>0</v>
      </c>
    </row>
    <row r="64" spans="2:13" x14ac:dyDescent="0.4">
      <c r="B64" s="7"/>
      <c r="D64">
        <f t="shared" si="11"/>
        <v>0</v>
      </c>
    </row>
    <row r="65" spans="2:4" x14ac:dyDescent="0.4">
      <c r="B65" s="7"/>
      <c r="D65">
        <f t="shared" si="11"/>
        <v>0</v>
      </c>
    </row>
    <row r="66" spans="2:4" x14ac:dyDescent="0.4">
      <c r="B66" s="7"/>
      <c r="D66">
        <f t="shared" si="11"/>
        <v>0</v>
      </c>
    </row>
    <row r="67" spans="2:4" x14ac:dyDescent="0.4">
      <c r="B67" s="7"/>
      <c r="D67">
        <f t="shared" si="11"/>
        <v>0</v>
      </c>
    </row>
    <row r="68" spans="2:4" x14ac:dyDescent="0.4">
      <c r="B68" s="7"/>
      <c r="D68">
        <f t="shared" si="11"/>
        <v>0</v>
      </c>
    </row>
    <row r="69" spans="2:4" x14ac:dyDescent="0.4">
      <c r="B69" s="7"/>
      <c r="D69">
        <f t="shared" ref="D69:D132" si="16">C69*0.001</f>
        <v>0</v>
      </c>
    </row>
    <row r="70" spans="2:4" x14ac:dyDescent="0.4">
      <c r="B70" s="7"/>
      <c r="D70">
        <f t="shared" si="16"/>
        <v>0</v>
      </c>
    </row>
    <row r="71" spans="2:4" x14ac:dyDescent="0.4">
      <c r="B71" s="7"/>
      <c r="D71">
        <f t="shared" si="16"/>
        <v>0</v>
      </c>
    </row>
    <row r="72" spans="2:4" x14ac:dyDescent="0.4">
      <c r="B72" s="7"/>
      <c r="D72">
        <f t="shared" si="16"/>
        <v>0</v>
      </c>
    </row>
    <row r="73" spans="2:4" x14ac:dyDescent="0.4">
      <c r="B73" s="7"/>
      <c r="D73">
        <f t="shared" si="16"/>
        <v>0</v>
      </c>
    </row>
    <row r="74" spans="2:4" x14ac:dyDescent="0.4">
      <c r="B74" s="7"/>
      <c r="D74">
        <f t="shared" si="16"/>
        <v>0</v>
      </c>
    </row>
    <row r="75" spans="2:4" x14ac:dyDescent="0.4">
      <c r="B75" s="7"/>
      <c r="D75">
        <f t="shared" si="16"/>
        <v>0</v>
      </c>
    </row>
    <row r="76" spans="2:4" x14ac:dyDescent="0.4">
      <c r="D76">
        <f t="shared" si="16"/>
        <v>0</v>
      </c>
    </row>
    <row r="77" spans="2:4" x14ac:dyDescent="0.4">
      <c r="D77">
        <f t="shared" si="16"/>
        <v>0</v>
      </c>
    </row>
    <row r="78" spans="2:4" x14ac:dyDescent="0.4">
      <c r="D78">
        <f t="shared" si="16"/>
        <v>0</v>
      </c>
    </row>
    <row r="79" spans="2:4" x14ac:dyDescent="0.4">
      <c r="D79">
        <f t="shared" si="16"/>
        <v>0</v>
      </c>
    </row>
    <row r="80" spans="2:4" x14ac:dyDescent="0.4">
      <c r="D80">
        <f t="shared" si="16"/>
        <v>0</v>
      </c>
    </row>
    <row r="81" spans="4:4" x14ac:dyDescent="0.4">
      <c r="D81">
        <f t="shared" si="16"/>
        <v>0</v>
      </c>
    </row>
    <row r="82" spans="4:4" x14ac:dyDescent="0.4">
      <c r="D82">
        <f t="shared" si="16"/>
        <v>0</v>
      </c>
    </row>
    <row r="83" spans="4:4" x14ac:dyDescent="0.4">
      <c r="D83">
        <f t="shared" si="16"/>
        <v>0</v>
      </c>
    </row>
    <row r="84" spans="4:4" x14ac:dyDescent="0.4">
      <c r="D84">
        <f t="shared" si="16"/>
        <v>0</v>
      </c>
    </row>
    <row r="85" spans="4:4" x14ac:dyDescent="0.4">
      <c r="D85">
        <f t="shared" si="16"/>
        <v>0</v>
      </c>
    </row>
    <row r="86" spans="4:4" x14ac:dyDescent="0.4">
      <c r="D86">
        <f t="shared" si="16"/>
        <v>0</v>
      </c>
    </row>
    <row r="87" spans="4:4" x14ac:dyDescent="0.4">
      <c r="D87">
        <f t="shared" si="16"/>
        <v>0</v>
      </c>
    </row>
    <row r="88" spans="4:4" x14ac:dyDescent="0.4">
      <c r="D88">
        <f t="shared" si="16"/>
        <v>0</v>
      </c>
    </row>
    <row r="89" spans="4:4" x14ac:dyDescent="0.4">
      <c r="D89">
        <f t="shared" si="16"/>
        <v>0</v>
      </c>
    </row>
    <row r="90" spans="4:4" x14ac:dyDescent="0.4">
      <c r="D90">
        <f t="shared" si="16"/>
        <v>0</v>
      </c>
    </row>
    <row r="91" spans="4:4" x14ac:dyDescent="0.4">
      <c r="D91">
        <f t="shared" si="16"/>
        <v>0</v>
      </c>
    </row>
    <row r="92" spans="4:4" x14ac:dyDescent="0.4">
      <c r="D92">
        <f t="shared" si="16"/>
        <v>0</v>
      </c>
    </row>
    <row r="93" spans="4:4" x14ac:dyDescent="0.4">
      <c r="D93">
        <f t="shared" si="16"/>
        <v>0</v>
      </c>
    </row>
    <row r="94" spans="4:4" x14ac:dyDescent="0.4">
      <c r="D94">
        <f t="shared" si="16"/>
        <v>0</v>
      </c>
    </row>
    <row r="95" spans="4:4" x14ac:dyDescent="0.4">
      <c r="D95">
        <f t="shared" si="16"/>
        <v>0</v>
      </c>
    </row>
    <row r="96" spans="4:4" x14ac:dyDescent="0.4">
      <c r="D96">
        <f t="shared" si="16"/>
        <v>0</v>
      </c>
    </row>
    <row r="97" spans="4:4" x14ac:dyDescent="0.4">
      <c r="D97">
        <f t="shared" si="16"/>
        <v>0</v>
      </c>
    </row>
    <row r="98" spans="4:4" x14ac:dyDescent="0.4">
      <c r="D98">
        <f t="shared" si="16"/>
        <v>0</v>
      </c>
    </row>
    <row r="99" spans="4:4" x14ac:dyDescent="0.4">
      <c r="D99">
        <f t="shared" si="16"/>
        <v>0</v>
      </c>
    </row>
    <row r="100" spans="4:4" x14ac:dyDescent="0.4">
      <c r="D100">
        <f t="shared" si="16"/>
        <v>0</v>
      </c>
    </row>
    <row r="101" spans="4:4" x14ac:dyDescent="0.4">
      <c r="D101">
        <f t="shared" si="16"/>
        <v>0</v>
      </c>
    </row>
    <row r="102" spans="4:4" x14ac:dyDescent="0.4">
      <c r="D102">
        <f t="shared" si="16"/>
        <v>0</v>
      </c>
    </row>
    <row r="103" spans="4:4" x14ac:dyDescent="0.4">
      <c r="D103">
        <f t="shared" si="16"/>
        <v>0</v>
      </c>
    </row>
    <row r="104" spans="4:4" x14ac:dyDescent="0.4">
      <c r="D104">
        <f t="shared" si="16"/>
        <v>0</v>
      </c>
    </row>
    <row r="105" spans="4:4" x14ac:dyDescent="0.4">
      <c r="D105">
        <f t="shared" si="16"/>
        <v>0</v>
      </c>
    </row>
    <row r="106" spans="4:4" x14ac:dyDescent="0.4">
      <c r="D106">
        <f t="shared" si="16"/>
        <v>0</v>
      </c>
    </row>
    <row r="107" spans="4:4" x14ac:dyDescent="0.4">
      <c r="D107">
        <f t="shared" si="16"/>
        <v>0</v>
      </c>
    </row>
    <row r="108" spans="4:4" x14ac:dyDescent="0.4">
      <c r="D108">
        <f t="shared" si="16"/>
        <v>0</v>
      </c>
    </row>
    <row r="109" spans="4:4" x14ac:dyDescent="0.4">
      <c r="D109">
        <f t="shared" si="16"/>
        <v>0</v>
      </c>
    </row>
    <row r="110" spans="4:4" x14ac:dyDescent="0.4">
      <c r="D110">
        <f t="shared" si="16"/>
        <v>0</v>
      </c>
    </row>
    <row r="111" spans="4:4" x14ac:dyDescent="0.4">
      <c r="D111">
        <f t="shared" si="16"/>
        <v>0</v>
      </c>
    </row>
    <row r="112" spans="4:4" x14ac:dyDescent="0.4">
      <c r="D112">
        <f t="shared" si="16"/>
        <v>0</v>
      </c>
    </row>
    <row r="113" spans="4:4" x14ac:dyDescent="0.4">
      <c r="D113">
        <f t="shared" si="16"/>
        <v>0</v>
      </c>
    </row>
    <row r="114" spans="4:4" x14ac:dyDescent="0.4">
      <c r="D114">
        <f t="shared" si="16"/>
        <v>0</v>
      </c>
    </row>
    <row r="115" spans="4:4" x14ac:dyDescent="0.4">
      <c r="D115">
        <f t="shared" si="16"/>
        <v>0</v>
      </c>
    </row>
    <row r="116" spans="4:4" x14ac:dyDescent="0.4">
      <c r="D116">
        <f t="shared" si="16"/>
        <v>0</v>
      </c>
    </row>
    <row r="117" spans="4:4" x14ac:dyDescent="0.4">
      <c r="D117">
        <f t="shared" si="16"/>
        <v>0</v>
      </c>
    </row>
    <row r="118" spans="4:4" x14ac:dyDescent="0.4">
      <c r="D118">
        <f t="shared" si="16"/>
        <v>0</v>
      </c>
    </row>
    <row r="119" spans="4:4" x14ac:dyDescent="0.4">
      <c r="D119">
        <f t="shared" si="16"/>
        <v>0</v>
      </c>
    </row>
    <row r="120" spans="4:4" x14ac:dyDescent="0.4">
      <c r="D120">
        <f t="shared" si="16"/>
        <v>0</v>
      </c>
    </row>
    <row r="121" spans="4:4" x14ac:dyDescent="0.4">
      <c r="D121">
        <f t="shared" si="16"/>
        <v>0</v>
      </c>
    </row>
    <row r="122" spans="4:4" x14ac:dyDescent="0.4">
      <c r="D122">
        <f t="shared" si="16"/>
        <v>0</v>
      </c>
    </row>
    <row r="123" spans="4:4" x14ac:dyDescent="0.4">
      <c r="D123">
        <f t="shared" si="16"/>
        <v>0</v>
      </c>
    </row>
    <row r="124" spans="4:4" x14ac:dyDescent="0.4">
      <c r="D124">
        <f t="shared" si="16"/>
        <v>0</v>
      </c>
    </row>
    <row r="125" spans="4:4" x14ac:dyDescent="0.4">
      <c r="D125">
        <f t="shared" si="16"/>
        <v>0</v>
      </c>
    </row>
    <row r="126" spans="4:4" x14ac:dyDescent="0.4">
      <c r="D126">
        <f t="shared" si="16"/>
        <v>0</v>
      </c>
    </row>
    <row r="127" spans="4:4" x14ac:dyDescent="0.4">
      <c r="D127">
        <f t="shared" si="16"/>
        <v>0</v>
      </c>
    </row>
    <row r="128" spans="4:4" x14ac:dyDescent="0.4">
      <c r="D128">
        <f t="shared" si="16"/>
        <v>0</v>
      </c>
    </row>
    <row r="129" spans="4:4" x14ac:dyDescent="0.4">
      <c r="D129">
        <f t="shared" si="16"/>
        <v>0</v>
      </c>
    </row>
    <row r="130" spans="4:4" x14ac:dyDescent="0.4">
      <c r="D130">
        <f t="shared" si="16"/>
        <v>0</v>
      </c>
    </row>
    <row r="131" spans="4:4" x14ac:dyDescent="0.4">
      <c r="D131">
        <f t="shared" si="16"/>
        <v>0</v>
      </c>
    </row>
    <row r="132" spans="4:4" x14ac:dyDescent="0.4">
      <c r="D132">
        <f t="shared" si="16"/>
        <v>0</v>
      </c>
    </row>
    <row r="133" spans="4:4" x14ac:dyDescent="0.4">
      <c r="D133">
        <f t="shared" ref="D133:D145" si="17">C133*0.001</f>
        <v>0</v>
      </c>
    </row>
    <row r="134" spans="4:4" x14ac:dyDescent="0.4">
      <c r="D134">
        <f t="shared" si="17"/>
        <v>0</v>
      </c>
    </row>
    <row r="135" spans="4:4" x14ac:dyDescent="0.4">
      <c r="D135">
        <f t="shared" si="17"/>
        <v>0</v>
      </c>
    </row>
    <row r="136" spans="4:4" x14ac:dyDescent="0.4">
      <c r="D136">
        <f t="shared" si="17"/>
        <v>0</v>
      </c>
    </row>
    <row r="137" spans="4:4" x14ac:dyDescent="0.4">
      <c r="D137">
        <f t="shared" si="17"/>
        <v>0</v>
      </c>
    </row>
    <row r="138" spans="4:4" x14ac:dyDescent="0.4">
      <c r="D138">
        <f t="shared" si="17"/>
        <v>0</v>
      </c>
    </row>
    <row r="139" spans="4:4" x14ac:dyDescent="0.4">
      <c r="D139">
        <f t="shared" si="17"/>
        <v>0</v>
      </c>
    </row>
    <row r="140" spans="4:4" x14ac:dyDescent="0.4">
      <c r="D140">
        <f t="shared" si="17"/>
        <v>0</v>
      </c>
    </row>
    <row r="141" spans="4:4" x14ac:dyDescent="0.4">
      <c r="D141">
        <f t="shared" si="17"/>
        <v>0</v>
      </c>
    </row>
    <row r="142" spans="4:4" x14ac:dyDescent="0.4">
      <c r="D142">
        <f t="shared" si="17"/>
        <v>0</v>
      </c>
    </row>
    <row r="143" spans="4:4" x14ac:dyDescent="0.4">
      <c r="D143">
        <f t="shared" si="17"/>
        <v>0</v>
      </c>
    </row>
    <row r="144" spans="4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F237F86CCD3FC15EA5A48E6602BADB84_43</vt:lpwstr>
  </property>
  <property fmtid="{D5CDD505-2E9C-101B-9397-08002B2CF9AE}" pid="3" name="KSOProductBuildVer">
    <vt:lpwstr>2052-6.7.1.8828</vt:lpwstr>
  </property>
</Properties>
</file>